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실습모의고사\모의고사 1\"/>
    </mc:Choice>
  </mc:AlternateContent>
  <bookViews>
    <workbookView xWindow="0" yWindow="0" windowWidth="23040" windowHeight="9150" activeTab="2"/>
  </bookViews>
  <sheets>
    <sheet name="Sheet1" sheetId="1" r:id="rId1"/>
    <sheet name="수입" sheetId="2" r:id="rId2"/>
    <sheet name="결재 계산" sheetId="3" r:id="rId3"/>
  </sheets>
  <externalReferences>
    <externalReference r:id="rId4"/>
    <externalReference r:id="rId5"/>
  </externalReferences>
  <definedNames>
    <definedName name="_xlnm._FilterDatabase" localSheetId="1" hidden="1">수입!$C$4:$F$26</definedName>
    <definedName name="AS" localSheetId="2">#REF!</definedName>
    <definedName name="AS">#REF!</definedName>
    <definedName name="BH" localSheetId="2">#REF!</definedName>
    <definedName name="BH">#REF!</definedName>
    <definedName name="DF" localSheetId="2">#REF!</definedName>
    <definedName name="DF">#REF!</definedName>
    <definedName name="FG" localSheetId="2">#REF!</definedName>
    <definedName name="FG">#REF!</definedName>
    <definedName name="GH" localSheetId="2">#REF!</definedName>
    <definedName name="GH">#REF!</definedName>
    <definedName name="GKSRNR" localSheetId="2">#REF!</definedName>
    <definedName name="GKSRNR">#REF!</definedName>
    <definedName name="JJ" localSheetId="2">#REF!</definedName>
    <definedName name="JJ">#REF!</definedName>
    <definedName name="광고종류">[1]기획!$E$6:$E$13</definedName>
    <definedName name="국가" localSheetId="2">#REF!</definedName>
    <definedName name="국가">#REF!</definedName>
    <definedName name="그리스" localSheetId="2">#REF!</definedName>
    <definedName name="그리스">#REF!</definedName>
    <definedName name="도시" localSheetId="2">#REF!</definedName>
    <definedName name="도시">#REF!</definedName>
    <definedName name="도시목록" localSheetId="2">#REF!</definedName>
    <definedName name="도시목록">#REF!</definedName>
    <definedName name="독일" localSheetId="2">#REF!</definedName>
    <definedName name="독일">#REF!</definedName>
    <definedName name="스위스" localSheetId="2">#REF!</definedName>
    <definedName name="스위스">#REF!</definedName>
    <definedName name="스페인" localSheetId="2">#REF!</definedName>
    <definedName name="스페인">#REF!</definedName>
    <definedName name="연세대">'[1]b-상품조회'!$C$5:$C$61</definedName>
    <definedName name="영국" localSheetId="2">#REF!</definedName>
    <definedName name="영국">#REF!</definedName>
    <definedName name="이탈리아" localSheetId="2">#REF!</definedName>
    <definedName name="이탈리아">#REF!</definedName>
    <definedName name="전체매출">'[1]1-03'!$F$4:$F$23</definedName>
    <definedName name="프랑스" localSheetId="2">#REF!</definedName>
    <definedName name="프랑스">#REF!</definedName>
    <definedName name="항공사" localSheetId="2">#REF!</definedName>
    <definedName name="항공사">#REF!</definedName>
    <definedName name="항공사목록" localSheetId="2">#REF!</definedName>
    <definedName name="항공사목록">#REF!</definedName>
  </definedNames>
  <calcPr calcId="162913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3" l="1"/>
  <c r="F26" i="2" l="1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B2" i="2"/>
</calcChain>
</file>

<file path=xl/sharedStrings.xml><?xml version="1.0" encoding="utf-8"?>
<sst xmlns="http://schemas.openxmlformats.org/spreadsheetml/2006/main" count="70" uniqueCount="54">
  <si>
    <t>행 레이블</t>
  </si>
  <si>
    <t>합계 : 판매금액</t>
  </si>
  <si>
    <t>둥켈</t>
  </si>
  <si>
    <t>바이젠</t>
  </si>
  <si>
    <t>스타우트</t>
  </si>
  <si>
    <t>페일라거</t>
  </si>
  <si>
    <t>페일에일</t>
  </si>
  <si>
    <t>필러스</t>
  </si>
  <si>
    <t>총합계</t>
  </si>
  <si>
    <t>작성일</t>
    <phoneticPr fontId="3" type="noConversion"/>
  </si>
  <si>
    <t>수입일자</t>
    <phoneticPr fontId="3" type="noConversion"/>
  </si>
  <si>
    <t>종류</t>
    <phoneticPr fontId="3" type="noConversion"/>
  </si>
  <si>
    <t>제품명</t>
  </si>
  <si>
    <t>단가</t>
  </si>
  <si>
    <t>수량</t>
    <phoneticPr fontId="3" type="noConversion"/>
  </si>
  <si>
    <t>판매금액</t>
    <phoneticPr fontId="3" type="noConversion"/>
  </si>
  <si>
    <t>필러스종류 에페스의  평균 판매액:</t>
    <phoneticPr fontId="3" type="noConversion"/>
  </si>
  <si>
    <t>필러스</t>
    <phoneticPr fontId="3" type="noConversion"/>
  </si>
  <si>
    <t>사토리니프리미엄몰츠</t>
    <phoneticPr fontId="3" type="noConversion"/>
  </si>
  <si>
    <t>둥켈</t>
    <phoneticPr fontId="3" type="noConversion"/>
  </si>
  <si>
    <t>에딩거둥켈</t>
    <phoneticPr fontId="3" type="noConversion"/>
  </si>
  <si>
    <t>스타우트</t>
    <phoneticPr fontId="3" type="noConversion"/>
  </si>
  <si>
    <t>기네스</t>
    <phoneticPr fontId="3" type="noConversion"/>
  </si>
  <si>
    <t>해리스스타우트</t>
    <phoneticPr fontId="3" type="noConversion"/>
  </si>
  <si>
    <t>페일라거</t>
    <phoneticPr fontId="3" type="noConversion"/>
  </si>
  <si>
    <t>크로넨버그1664</t>
    <phoneticPr fontId="3" type="noConversion"/>
  </si>
  <si>
    <t>필스너우르켈</t>
    <phoneticPr fontId="3" type="noConversion"/>
  </si>
  <si>
    <t>에페스</t>
    <phoneticPr fontId="3" type="noConversion"/>
  </si>
  <si>
    <t>페일에일</t>
    <phoneticPr fontId="3" type="noConversion"/>
  </si>
  <si>
    <t>듀벨</t>
    <phoneticPr fontId="3" type="noConversion"/>
  </si>
  <si>
    <t>모티스포인터스</t>
    <phoneticPr fontId="3" type="noConversion"/>
  </si>
  <si>
    <t>바이젠</t>
    <phoneticPr fontId="3" type="noConversion"/>
  </si>
  <si>
    <t>바이엔슈테판</t>
    <phoneticPr fontId="3" type="noConversion"/>
  </si>
  <si>
    <t>하이네켄</t>
    <phoneticPr fontId="3" type="noConversion"/>
  </si>
  <si>
    <t>강서</t>
    <phoneticPr fontId="3" type="noConversion"/>
  </si>
  <si>
    <t>레페블론드</t>
    <phoneticPr fontId="3" type="noConversion"/>
  </si>
  <si>
    <t>크롬바커바이젠</t>
    <phoneticPr fontId="3" type="noConversion"/>
  </si>
  <si>
    <t>파울라너헤페바이스</t>
    <phoneticPr fontId="3" type="noConversion"/>
  </si>
  <si>
    <t>팍세스타우트</t>
    <phoneticPr fontId="3" type="noConversion"/>
  </si>
  <si>
    <t>벡스다크</t>
    <phoneticPr fontId="3" type="noConversion"/>
  </si>
  <si>
    <t>하이네켄다크</t>
    <phoneticPr fontId="3" type="noConversion"/>
  </si>
  <si>
    <t>코로나엑스트라</t>
    <phoneticPr fontId="3" type="noConversion"/>
  </si>
  <si>
    <t>에스트렐라담</t>
    <phoneticPr fontId="3" type="noConversion"/>
  </si>
  <si>
    <t>벡스</t>
    <phoneticPr fontId="3" type="noConversion"/>
  </si>
  <si>
    <t>슈퍼복스타우트</t>
    <phoneticPr fontId="3" type="noConversion"/>
  </si>
  <si>
    <t>MOS 출판사</t>
    <phoneticPr fontId="3" type="noConversion"/>
  </si>
  <si>
    <t>결제 계산기</t>
    <phoneticPr fontId="3" type="noConversion"/>
  </si>
  <si>
    <t>원가</t>
    <phoneticPr fontId="3" type="noConversion"/>
  </si>
  <si>
    <t>연 이자율</t>
    <phoneticPr fontId="3" type="noConversion"/>
  </si>
  <si>
    <t>부가세</t>
    <phoneticPr fontId="3" type="noConversion"/>
  </si>
  <si>
    <t>계약금</t>
    <phoneticPr fontId="3" type="noConversion"/>
  </si>
  <si>
    <t>총계</t>
    <phoneticPr fontId="3" type="noConversion"/>
  </si>
  <si>
    <t>할부 년수</t>
    <phoneticPr fontId="3" type="noConversion"/>
  </si>
  <si>
    <t>결재 금액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</si>
</sst>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₩&quot;#,##0;[Red]\-&quot;₩&quot;#,##0"/>
    <numFmt numFmtId="41" formatCode="_-* #,##0_-;\-* #,##0_-;_-* &quot;-&quot;_-;_-@_-"/>
    <numFmt numFmtId="176" formatCode="[$-80A]dddd\,\ dd&quot; de &quot;mmmm&quot; de &quot;yyyy;@"/>
    <numFmt numFmtId="177" formatCode="_-[$₩-412]* #,##0_-;\-[$₩-412]* #,##0_-;_-[$₩-412]* &quot;-&quot;??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22" fontId="0" fillId="0" borderId="2" xfId="0" applyNumberFormat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176" fontId="5" fillId="3" borderId="3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 vertical="center"/>
    </xf>
    <xf numFmtId="41" fontId="0" fillId="3" borderId="4" xfId="1" applyNumberFormat="1" applyFont="1" applyFill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41" fontId="0" fillId="0" borderId="4" xfId="1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41" fontId="0" fillId="0" borderId="6" xfId="1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9" fontId="0" fillId="0" borderId="0" xfId="0" applyNumberFormat="1">
      <alignment vertical="center"/>
    </xf>
    <xf numFmtId="9" fontId="0" fillId="0" borderId="0" xfId="2" applyFont="1">
      <alignment vertical="center"/>
    </xf>
    <xf numFmtId="6" fontId="0" fillId="0" borderId="0" xfId="0" applyNumberFormat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nmu\Desktop\&#49352;%20&#54260;&#45908;\&#49440;&#53469;&#52509;&#44228;+&#48176;&#50676;&#49688;&#49885;+looku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54532;&#47196;&#51229;&#53944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-업체별제품"/>
      <sheetName val="a-공급업체"/>
      <sheetName val="b-Sheet1"/>
      <sheetName val="b-상품조회"/>
      <sheetName val="배열수식"/>
      <sheetName val="기획"/>
      <sheetName val="1-03"/>
      <sheetName val="1-0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블라우스</v>
          </cell>
        </row>
        <row r="6">
          <cell r="C6" t="str">
            <v>블라우스</v>
          </cell>
        </row>
        <row r="7">
          <cell r="C7" t="str">
            <v>블라우스</v>
          </cell>
        </row>
        <row r="8">
          <cell r="C8" t="str">
            <v>블라우스</v>
          </cell>
        </row>
        <row r="9">
          <cell r="C9" t="str">
            <v>블라우스</v>
          </cell>
        </row>
        <row r="10">
          <cell r="C10" t="str">
            <v>블라우스</v>
          </cell>
        </row>
        <row r="11">
          <cell r="C11" t="str">
            <v>블라우스</v>
          </cell>
        </row>
        <row r="12">
          <cell r="C12" t="str">
            <v>블라우스</v>
          </cell>
        </row>
        <row r="13">
          <cell r="C13" t="str">
            <v>가디건</v>
          </cell>
        </row>
        <row r="14">
          <cell r="C14" t="str">
            <v>가디건</v>
          </cell>
        </row>
        <row r="15">
          <cell r="C15" t="str">
            <v>가디건</v>
          </cell>
        </row>
        <row r="16">
          <cell r="C16" t="str">
            <v>가디건</v>
          </cell>
        </row>
        <row r="17">
          <cell r="C17" t="str">
            <v>가디건</v>
          </cell>
        </row>
        <row r="18">
          <cell r="C18" t="str">
            <v>가디건</v>
          </cell>
        </row>
        <row r="19">
          <cell r="C19" t="str">
            <v>니트</v>
          </cell>
        </row>
        <row r="20">
          <cell r="C20" t="str">
            <v>니트</v>
          </cell>
        </row>
        <row r="21">
          <cell r="C21" t="str">
            <v>니트</v>
          </cell>
        </row>
        <row r="22">
          <cell r="C22" t="str">
            <v>셔츠</v>
          </cell>
        </row>
        <row r="23">
          <cell r="C23" t="str">
            <v>셔츠</v>
          </cell>
        </row>
        <row r="24">
          <cell r="C24" t="str">
            <v>셔츠</v>
          </cell>
        </row>
        <row r="25">
          <cell r="C25" t="str">
            <v>셔츠</v>
          </cell>
        </row>
        <row r="26">
          <cell r="C26" t="str">
            <v>셔츠</v>
          </cell>
        </row>
        <row r="27">
          <cell r="C27" t="str">
            <v>원피스</v>
          </cell>
        </row>
        <row r="28">
          <cell r="C28" t="str">
            <v>원피스</v>
          </cell>
        </row>
        <row r="29">
          <cell r="C29" t="str">
            <v>원피스</v>
          </cell>
        </row>
        <row r="30">
          <cell r="C30" t="str">
            <v>원피스</v>
          </cell>
        </row>
        <row r="31">
          <cell r="C31" t="str">
            <v>원피스</v>
          </cell>
        </row>
        <row r="32">
          <cell r="C32" t="str">
            <v>원피스</v>
          </cell>
        </row>
        <row r="33">
          <cell r="C33" t="str">
            <v>원피스</v>
          </cell>
        </row>
        <row r="34">
          <cell r="C34" t="str">
            <v>원피스</v>
          </cell>
        </row>
        <row r="35">
          <cell r="C35" t="str">
            <v>원피스</v>
          </cell>
        </row>
        <row r="36">
          <cell r="C36" t="str">
            <v>원피스</v>
          </cell>
        </row>
        <row r="37">
          <cell r="C37" t="str">
            <v>팬츠</v>
          </cell>
        </row>
        <row r="38">
          <cell r="C38" t="str">
            <v>팬츠</v>
          </cell>
        </row>
        <row r="39">
          <cell r="C39" t="str">
            <v>팬츠</v>
          </cell>
        </row>
        <row r="40">
          <cell r="C40" t="str">
            <v>팬츠</v>
          </cell>
        </row>
        <row r="41">
          <cell r="C41" t="str">
            <v>팬츠</v>
          </cell>
        </row>
        <row r="42">
          <cell r="C42" t="str">
            <v>팬츠</v>
          </cell>
        </row>
        <row r="43">
          <cell r="C43" t="str">
            <v>팬츠</v>
          </cell>
        </row>
        <row r="44">
          <cell r="C44" t="str">
            <v>스커트</v>
          </cell>
        </row>
        <row r="45">
          <cell r="C45" t="str">
            <v>스커트</v>
          </cell>
        </row>
        <row r="46">
          <cell r="C46" t="str">
            <v>스커트</v>
          </cell>
        </row>
        <row r="47">
          <cell r="C47" t="str">
            <v>스커트</v>
          </cell>
        </row>
        <row r="48">
          <cell r="C48" t="str">
            <v>스커트</v>
          </cell>
        </row>
        <row r="49">
          <cell r="C49" t="str">
            <v>스커트</v>
          </cell>
        </row>
        <row r="50">
          <cell r="C50" t="str">
            <v>스커트</v>
          </cell>
        </row>
        <row r="51">
          <cell r="C51" t="str">
            <v>티셔츠</v>
          </cell>
        </row>
        <row r="52">
          <cell r="C52" t="str">
            <v>티셔츠</v>
          </cell>
        </row>
        <row r="53">
          <cell r="C53" t="str">
            <v>티셔츠</v>
          </cell>
        </row>
        <row r="54">
          <cell r="C54" t="str">
            <v>티셔츠</v>
          </cell>
        </row>
        <row r="55">
          <cell r="C55" t="str">
            <v>티셔츠</v>
          </cell>
        </row>
        <row r="56">
          <cell r="C56" t="str">
            <v>티셔츠</v>
          </cell>
        </row>
        <row r="57">
          <cell r="C57" t="str">
            <v>베스트</v>
          </cell>
        </row>
        <row r="58">
          <cell r="C58" t="str">
            <v>베스트</v>
          </cell>
        </row>
        <row r="59">
          <cell r="C59" t="str">
            <v>베스트</v>
          </cell>
        </row>
        <row r="60">
          <cell r="C60" t="str">
            <v>베스트</v>
          </cell>
        </row>
        <row r="61">
          <cell r="C61" t="str">
            <v>베스트</v>
          </cell>
        </row>
      </sheetData>
      <sheetData sheetId="5" refreshError="1"/>
      <sheetData sheetId="6">
        <row r="6">
          <cell r="E6" t="str">
            <v>지하철</v>
          </cell>
        </row>
        <row r="7">
          <cell r="E7" t="str">
            <v>신문</v>
          </cell>
        </row>
        <row r="8">
          <cell r="E8" t="str">
            <v>온라인</v>
          </cell>
        </row>
        <row r="9">
          <cell r="E9" t="str">
            <v>지하철</v>
          </cell>
        </row>
        <row r="10">
          <cell r="E10" t="str">
            <v>신문</v>
          </cell>
        </row>
        <row r="11">
          <cell r="E11" t="str">
            <v>온라인</v>
          </cell>
        </row>
        <row r="12">
          <cell r="E12" t="str">
            <v>온라인</v>
          </cell>
        </row>
        <row r="13">
          <cell r="E13" t="str">
            <v>지하철</v>
          </cell>
        </row>
      </sheetData>
      <sheetData sheetId="7">
        <row r="4">
          <cell r="F4">
            <v>1520000</v>
          </cell>
        </row>
        <row r="5">
          <cell r="F5">
            <v>7760000</v>
          </cell>
        </row>
        <row r="6">
          <cell r="F6">
            <v>1008000</v>
          </cell>
        </row>
        <row r="7">
          <cell r="F7">
            <v>1358000</v>
          </cell>
        </row>
        <row r="8">
          <cell r="F8">
            <v>13950000</v>
          </cell>
        </row>
        <row r="9">
          <cell r="F9">
            <v>4500000</v>
          </cell>
        </row>
        <row r="10">
          <cell r="F10">
            <v>950000</v>
          </cell>
        </row>
        <row r="11">
          <cell r="F11">
            <v>2035200</v>
          </cell>
        </row>
        <row r="12">
          <cell r="F12">
            <v>3648000</v>
          </cell>
        </row>
        <row r="13">
          <cell r="F13">
            <v>1960000</v>
          </cell>
        </row>
        <row r="14">
          <cell r="F14">
            <v>6790000</v>
          </cell>
        </row>
        <row r="15">
          <cell r="F15">
            <v>582000</v>
          </cell>
        </row>
        <row r="16">
          <cell r="F16">
            <v>2195200</v>
          </cell>
        </row>
        <row r="17">
          <cell r="F17">
            <v>7600000</v>
          </cell>
        </row>
        <row r="18">
          <cell r="F18">
            <v>1697500</v>
          </cell>
        </row>
        <row r="19">
          <cell r="F19">
            <v>3880000</v>
          </cell>
        </row>
        <row r="20">
          <cell r="F20">
            <v>2182500</v>
          </cell>
        </row>
        <row r="21">
          <cell r="F21">
            <v>6510000</v>
          </cell>
        </row>
        <row r="22">
          <cell r="F22">
            <v>13500000</v>
          </cell>
        </row>
        <row r="23">
          <cell r="F23">
            <v>7552500</v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결재 계산"/>
    </sheetNames>
    <sheetDataSet>
      <sheetData sheetId="0"/>
      <sheetData sheetId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159.831509722222" createdVersion="6" refreshedVersion="6" minRefreshableVersion="3" recordCount="22">
  <cacheSource type="worksheet">
    <worksheetSource ref="A4:F26" sheet="수입"/>
  </cacheSource>
  <cacheFields count="6">
    <cacheField name="수입일자" numFmtId="14">
      <sharedItems containsSemiMixedTypes="0" containsNonDate="0" containsDate="1" containsString="0" minDate="2017-01-25T14:23:45" maxDate="2017-10-04T10:33:00"/>
    </cacheField>
    <cacheField name="종류" numFmtId="0">
      <sharedItems count="6">
        <s v="필러스"/>
        <s v="둥켈"/>
        <s v="스타우트"/>
        <s v="페일라거"/>
        <s v="페일에일"/>
        <s v="바이젠"/>
      </sharedItems>
    </cacheField>
    <cacheField name="제품명" numFmtId="0">
      <sharedItems/>
    </cacheField>
    <cacheField name="단가" numFmtId="41">
      <sharedItems containsSemiMixedTypes="0" containsString="0" containsNumber="1" containsInteger="1" minValue="2000" maxValue="15000"/>
    </cacheField>
    <cacheField name="수량" numFmtId="41">
      <sharedItems containsSemiMixedTypes="0" containsString="0" containsNumber="1" containsInteger="1" minValue="5" maxValue="42"/>
    </cacheField>
    <cacheField name="판매금액" numFmtId="41">
      <sharedItems containsSemiMixedTypes="0" containsString="0" containsNumber="1" containsInteger="1" minValue="35000" maxValue="48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">
  <r>
    <d v="2017-01-25T14:23:45"/>
    <x v="0"/>
    <s v="사토리니프리미엄몰츠"/>
    <n v="7000"/>
    <n v="40"/>
    <n v="280000"/>
  </r>
  <r>
    <d v="2017-02-15T09:55:15"/>
    <x v="1"/>
    <s v="에딩거둥켈"/>
    <n v="7000"/>
    <n v="10"/>
    <n v="70000"/>
  </r>
  <r>
    <d v="2017-02-25T09:18:16"/>
    <x v="2"/>
    <s v="기네스"/>
    <n v="9000"/>
    <n v="25"/>
    <n v="225000"/>
  </r>
  <r>
    <d v="2017-03-29T07:52:22"/>
    <x v="2"/>
    <s v="해리스스타우트"/>
    <n v="8000"/>
    <n v="20"/>
    <n v="160000"/>
  </r>
  <r>
    <d v="2017-04-06T07:58:13"/>
    <x v="3"/>
    <s v="크로넨버그1664"/>
    <n v="7000"/>
    <n v="5"/>
    <n v="35000"/>
  </r>
  <r>
    <d v="2017-04-06T09:11:38"/>
    <x v="0"/>
    <s v="필스너우르켈"/>
    <n v="5000"/>
    <n v="10"/>
    <n v="50000"/>
  </r>
  <r>
    <d v="2017-04-11T08:34:18"/>
    <x v="0"/>
    <s v="에페스"/>
    <n v="6000"/>
    <n v="20"/>
    <n v="120000"/>
  </r>
  <r>
    <d v="2017-04-13T09:06:25"/>
    <x v="4"/>
    <s v="듀벨"/>
    <n v="7000"/>
    <n v="40"/>
    <n v="280000"/>
  </r>
  <r>
    <d v="2017-05-03T08:47:34"/>
    <x v="4"/>
    <s v="모티스포인터스"/>
    <n v="8000"/>
    <n v="21"/>
    <n v="168000"/>
  </r>
  <r>
    <d v="2017-05-22T09:35:05"/>
    <x v="5"/>
    <s v="바이엔슈테판"/>
    <n v="9000"/>
    <n v="15"/>
    <n v="135000"/>
  </r>
  <r>
    <d v="2017-05-23T08:01:08"/>
    <x v="3"/>
    <s v="하이네켄"/>
    <n v="7000"/>
    <n v="12"/>
    <n v="84000"/>
  </r>
  <r>
    <d v="2017-05-29T09:20:43"/>
    <x v="4"/>
    <s v="강서"/>
    <n v="2000"/>
    <n v="40"/>
    <n v="80000"/>
  </r>
  <r>
    <d v="2017-06-09T12:07:12"/>
    <x v="4"/>
    <s v="레페블론드"/>
    <n v="9000"/>
    <n v="42"/>
    <n v="378000"/>
  </r>
  <r>
    <d v="2017-06-19T08:46:43"/>
    <x v="5"/>
    <s v="크롬바커바이젠"/>
    <n v="8000"/>
    <n v="21"/>
    <n v="168000"/>
  </r>
  <r>
    <d v="2017-06-23T08:48:42"/>
    <x v="5"/>
    <s v="파울라너헤페바이스"/>
    <n v="15000"/>
    <n v="25"/>
    <n v="375000"/>
  </r>
  <r>
    <d v="2017-06-26T13:48:48"/>
    <x v="2"/>
    <s v="팍세스타우트"/>
    <n v="8500"/>
    <n v="35"/>
    <n v="297500"/>
  </r>
  <r>
    <d v="2017-06-27T09:19:30"/>
    <x v="1"/>
    <s v="벡스다크"/>
    <n v="5000"/>
    <n v="34"/>
    <n v="170000"/>
  </r>
  <r>
    <d v="2017-07-31T16:54:34"/>
    <x v="1"/>
    <s v="하이네켄다크"/>
    <n v="7000"/>
    <n v="9"/>
    <n v="63000"/>
  </r>
  <r>
    <d v="2017-08-31T18:31:29"/>
    <x v="3"/>
    <s v="코로나엑스트라"/>
    <n v="8000"/>
    <n v="20"/>
    <n v="160000"/>
  </r>
  <r>
    <d v="2017-09-27T09:03:52"/>
    <x v="3"/>
    <s v="에스트렐라담"/>
    <n v="12000"/>
    <n v="40"/>
    <n v="480000"/>
  </r>
  <r>
    <d v="2017-09-30T08:48:46"/>
    <x v="0"/>
    <s v="벡스"/>
    <n v="13000"/>
    <n v="10"/>
    <n v="130000"/>
  </r>
  <r>
    <d v="2017-10-04T10:33:00"/>
    <x v="2"/>
    <s v="슈퍼복스타우트"/>
    <n v="10000"/>
    <n v="6"/>
    <n v="6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B10" firstHeaderRow="1" firstDataRow="1" firstDataCol="1"/>
  <pivotFields count="6">
    <pivotField numFmtId="14" showAll="0"/>
    <pivotField axis="axisRow" showAll="0">
      <items count="7">
        <item x="1"/>
        <item x="5"/>
        <item x="2"/>
        <item x="3"/>
        <item x="4"/>
        <item x="0"/>
        <item t="default"/>
      </items>
    </pivotField>
    <pivotField showAll="0"/>
    <pivotField numFmtId="41" showAll="0"/>
    <pivotField numFmtId="41" showAll="0"/>
    <pivotField dataField="1" numFmtId="41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합계 : 판매금액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workbookViewId="0">
      <selection activeCell="A8" sqref="A8"/>
    </sheetView>
  </sheetViews>
  <sheetFormatPr defaultRowHeight="16.5"/>
  <cols>
    <col min="1" max="1" width="11.25" bestFit="1" customWidth="1"/>
    <col min="2" max="2" width="14.25" bestFit="1" customWidth="1"/>
  </cols>
  <sheetData>
    <row r="3" spans="1:2">
      <c r="A3" t="s">
        <v>0</v>
      </c>
      <c r="B3" t="s">
        <v>1</v>
      </c>
    </row>
    <row r="4" spans="1:2">
      <c r="A4" s="1" t="s">
        <v>2</v>
      </c>
      <c r="B4" s="2">
        <v>303000</v>
      </c>
    </row>
    <row r="5" spans="1:2">
      <c r="A5" s="1" t="s">
        <v>3</v>
      </c>
      <c r="B5" s="2">
        <v>678000</v>
      </c>
    </row>
    <row r="6" spans="1:2">
      <c r="A6" s="1" t="s">
        <v>4</v>
      </c>
      <c r="B6" s="2">
        <v>742500</v>
      </c>
    </row>
    <row r="7" spans="1:2">
      <c r="A7" s="1" t="s">
        <v>5</v>
      </c>
      <c r="B7" s="2">
        <v>759000</v>
      </c>
    </row>
    <row r="8" spans="1:2">
      <c r="A8" s="1" t="s">
        <v>6</v>
      </c>
      <c r="B8" s="2">
        <v>906000</v>
      </c>
    </row>
    <row r="9" spans="1:2">
      <c r="A9" s="1" t="s">
        <v>7</v>
      </c>
      <c r="B9" s="2">
        <v>580000</v>
      </c>
    </row>
    <row r="10" spans="1:2">
      <c r="A10" s="1" t="s">
        <v>8</v>
      </c>
      <c r="B10" s="2">
        <v>3968500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zoomScaleNormal="100" workbookViewId="0">
      <selection activeCell="A8" sqref="A8"/>
    </sheetView>
  </sheetViews>
  <sheetFormatPr defaultRowHeight="16.5"/>
  <cols>
    <col min="1" max="1" width="33.875" style="17" bestFit="1" customWidth="1"/>
    <col min="2" max="2" width="16.25" bestFit="1" customWidth="1"/>
    <col min="3" max="3" width="20.25" bestFit="1" customWidth="1"/>
    <col min="4" max="4" width="9" customWidth="1"/>
    <col min="6" max="6" width="13.25" bestFit="1" customWidth="1"/>
  </cols>
  <sheetData>
    <row r="2" spans="1:8">
      <c r="A2" s="3" t="s">
        <v>9</v>
      </c>
      <c r="B2" s="4">
        <f ca="1">NOW()</f>
        <v>44084.701877083331</v>
      </c>
    </row>
    <row r="4" spans="1:8" ht="17.25" customHeight="1">
      <c r="A4" s="5" t="s">
        <v>10</v>
      </c>
      <c r="B4" s="6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H4" s="7" t="s">
        <v>16</v>
      </c>
    </row>
    <row r="5" spans="1:8">
      <c r="A5" s="8">
        <v>42760.599826388891</v>
      </c>
      <c r="B5" s="9" t="s">
        <v>17</v>
      </c>
      <c r="C5" s="9" t="s">
        <v>18</v>
      </c>
      <c r="D5" s="10">
        <v>7000</v>
      </c>
      <c r="E5" s="10">
        <v>40</v>
      </c>
      <c r="F5" s="10">
        <f t="shared" ref="F5:F26" si="0">D5*E5</f>
        <v>280000</v>
      </c>
    </row>
    <row r="6" spans="1:8">
      <c r="A6" s="11">
        <v>42781.413368055553</v>
      </c>
      <c r="B6" s="12" t="s">
        <v>19</v>
      </c>
      <c r="C6" s="12" t="s">
        <v>20</v>
      </c>
      <c r="D6" s="13">
        <v>7000</v>
      </c>
      <c r="E6" s="13">
        <v>10</v>
      </c>
      <c r="F6" s="13">
        <f t="shared" si="0"/>
        <v>70000</v>
      </c>
    </row>
    <row r="7" spans="1:8">
      <c r="A7" s="8">
        <v>42791.387685185182</v>
      </c>
      <c r="B7" s="9" t="s">
        <v>21</v>
      </c>
      <c r="C7" s="9" t="s">
        <v>22</v>
      </c>
      <c r="D7" s="10">
        <v>9000</v>
      </c>
      <c r="E7" s="10">
        <v>25</v>
      </c>
      <c r="F7" s="10">
        <f t="shared" si="0"/>
        <v>225000</v>
      </c>
    </row>
    <row r="8" spans="1:8">
      <c r="A8" s="11">
        <v>42823.328032407408</v>
      </c>
      <c r="B8" s="12" t="s">
        <v>21</v>
      </c>
      <c r="C8" s="12" t="s">
        <v>23</v>
      </c>
      <c r="D8" s="13">
        <v>8000</v>
      </c>
      <c r="E8" s="13">
        <v>20</v>
      </c>
      <c r="F8" s="13">
        <f t="shared" si="0"/>
        <v>160000</v>
      </c>
    </row>
    <row r="9" spans="1:8">
      <c r="A9" s="8">
        <v>42831.332094907404</v>
      </c>
      <c r="B9" s="9" t="s">
        <v>24</v>
      </c>
      <c r="C9" s="9" t="s">
        <v>25</v>
      </c>
      <c r="D9" s="10">
        <v>7000</v>
      </c>
      <c r="E9" s="10">
        <v>5</v>
      </c>
      <c r="F9" s="10">
        <f t="shared" si="0"/>
        <v>35000</v>
      </c>
    </row>
    <row r="10" spans="1:8">
      <c r="A10" s="11">
        <v>42831.3830787037</v>
      </c>
      <c r="B10" s="12" t="s">
        <v>17</v>
      </c>
      <c r="C10" s="12" t="s">
        <v>26</v>
      </c>
      <c r="D10" s="13">
        <v>5000</v>
      </c>
      <c r="E10" s="13">
        <v>10</v>
      </c>
      <c r="F10" s="13">
        <f t="shared" si="0"/>
        <v>50000</v>
      </c>
    </row>
    <row r="11" spans="1:8">
      <c r="A11" s="8">
        <v>42836.357152777775</v>
      </c>
      <c r="B11" s="9" t="s">
        <v>17</v>
      </c>
      <c r="C11" s="9" t="s">
        <v>27</v>
      </c>
      <c r="D11" s="10">
        <v>6000</v>
      </c>
      <c r="E11" s="10">
        <v>20</v>
      </c>
      <c r="F11" s="10">
        <f t="shared" si="0"/>
        <v>120000</v>
      </c>
    </row>
    <row r="12" spans="1:8">
      <c r="A12" s="11">
        <v>42838.37945601852</v>
      </c>
      <c r="B12" s="12" t="s">
        <v>28</v>
      </c>
      <c r="C12" s="12" t="s">
        <v>29</v>
      </c>
      <c r="D12" s="13">
        <v>7000</v>
      </c>
      <c r="E12" s="13">
        <v>40</v>
      </c>
      <c r="F12" s="13">
        <f t="shared" si="0"/>
        <v>280000</v>
      </c>
    </row>
    <row r="13" spans="1:8">
      <c r="A13" s="8">
        <v>42858.366365740738</v>
      </c>
      <c r="B13" s="9" t="s">
        <v>28</v>
      </c>
      <c r="C13" s="9" t="s">
        <v>30</v>
      </c>
      <c r="D13" s="10">
        <v>8000</v>
      </c>
      <c r="E13" s="10">
        <v>21</v>
      </c>
      <c r="F13" s="10">
        <f t="shared" si="0"/>
        <v>168000</v>
      </c>
    </row>
    <row r="14" spans="1:8">
      <c r="A14" s="11">
        <v>42877.399363425924</v>
      </c>
      <c r="B14" s="12" t="s">
        <v>31</v>
      </c>
      <c r="C14" s="12" t="s">
        <v>32</v>
      </c>
      <c r="D14" s="13">
        <v>9000</v>
      </c>
      <c r="E14" s="13">
        <v>15</v>
      </c>
      <c r="F14" s="13">
        <f t="shared" si="0"/>
        <v>135000</v>
      </c>
    </row>
    <row r="15" spans="1:8">
      <c r="A15" s="8">
        <v>42878.334120370368</v>
      </c>
      <c r="B15" s="9" t="s">
        <v>24</v>
      </c>
      <c r="C15" s="9" t="s">
        <v>33</v>
      </c>
      <c r="D15" s="10">
        <v>7000</v>
      </c>
      <c r="E15" s="10">
        <v>12</v>
      </c>
      <c r="F15" s="10">
        <f t="shared" si="0"/>
        <v>84000</v>
      </c>
    </row>
    <row r="16" spans="1:8">
      <c r="A16" s="11">
        <v>42884.389386574076</v>
      </c>
      <c r="B16" s="12" t="s">
        <v>28</v>
      </c>
      <c r="C16" s="12" t="s">
        <v>34</v>
      </c>
      <c r="D16" s="13">
        <v>2000</v>
      </c>
      <c r="E16" s="13">
        <v>40</v>
      </c>
      <c r="F16" s="13">
        <f t="shared" si="0"/>
        <v>80000</v>
      </c>
    </row>
    <row r="17" spans="1:6">
      <c r="A17" s="8">
        <v>42895.504999999997</v>
      </c>
      <c r="B17" s="9" t="s">
        <v>28</v>
      </c>
      <c r="C17" s="9" t="s">
        <v>35</v>
      </c>
      <c r="D17" s="10">
        <v>9000</v>
      </c>
      <c r="E17" s="10">
        <v>42</v>
      </c>
      <c r="F17" s="10">
        <f t="shared" si="0"/>
        <v>378000</v>
      </c>
    </row>
    <row r="18" spans="1:6">
      <c r="A18" s="11">
        <v>42905.36577546296</v>
      </c>
      <c r="B18" s="12" t="s">
        <v>31</v>
      </c>
      <c r="C18" s="12" t="s">
        <v>36</v>
      </c>
      <c r="D18" s="13">
        <v>8000</v>
      </c>
      <c r="E18" s="13">
        <v>21</v>
      </c>
      <c r="F18" s="13">
        <f t="shared" si="0"/>
        <v>168000</v>
      </c>
    </row>
    <row r="19" spans="1:6">
      <c r="A19" s="8">
        <v>42909.367152777777</v>
      </c>
      <c r="B19" s="9" t="s">
        <v>31</v>
      </c>
      <c r="C19" s="9" t="s">
        <v>37</v>
      </c>
      <c r="D19" s="10">
        <v>15000</v>
      </c>
      <c r="E19" s="10">
        <v>25</v>
      </c>
      <c r="F19" s="10">
        <f t="shared" si="0"/>
        <v>375000</v>
      </c>
    </row>
    <row r="20" spans="1:6">
      <c r="A20" s="11">
        <v>42912.575555555559</v>
      </c>
      <c r="B20" s="12" t="s">
        <v>21</v>
      </c>
      <c r="C20" s="12" t="s">
        <v>38</v>
      </c>
      <c r="D20" s="13">
        <v>8500</v>
      </c>
      <c r="E20" s="13">
        <v>35</v>
      </c>
      <c r="F20" s="13">
        <f t="shared" si="0"/>
        <v>297500</v>
      </c>
    </row>
    <row r="21" spans="1:6">
      <c r="A21" s="8">
        <v>42913.388541666667</v>
      </c>
      <c r="B21" s="9" t="s">
        <v>19</v>
      </c>
      <c r="C21" s="9" t="s">
        <v>39</v>
      </c>
      <c r="D21" s="10">
        <v>5000</v>
      </c>
      <c r="E21" s="10">
        <v>34</v>
      </c>
      <c r="F21" s="10">
        <f t="shared" si="0"/>
        <v>170000</v>
      </c>
    </row>
    <row r="22" spans="1:6">
      <c r="A22" s="11">
        <v>42947.704560185186</v>
      </c>
      <c r="B22" s="12" t="s">
        <v>19</v>
      </c>
      <c r="C22" s="12" t="s">
        <v>40</v>
      </c>
      <c r="D22" s="13">
        <v>7000</v>
      </c>
      <c r="E22" s="13">
        <v>9</v>
      </c>
      <c r="F22" s="13">
        <f t="shared" si="0"/>
        <v>63000</v>
      </c>
    </row>
    <row r="23" spans="1:6">
      <c r="A23" s="8">
        <v>42978.771863425929</v>
      </c>
      <c r="B23" s="9" t="s">
        <v>24</v>
      </c>
      <c r="C23" s="9" t="s">
        <v>41</v>
      </c>
      <c r="D23" s="10">
        <v>8000</v>
      </c>
      <c r="E23" s="10">
        <v>20</v>
      </c>
      <c r="F23" s="10">
        <f t="shared" si="0"/>
        <v>160000</v>
      </c>
    </row>
    <row r="24" spans="1:6">
      <c r="A24" s="11">
        <v>43005.377685185187</v>
      </c>
      <c r="B24" s="12" t="s">
        <v>24</v>
      </c>
      <c r="C24" s="12" t="s">
        <v>42</v>
      </c>
      <c r="D24" s="13">
        <v>12000</v>
      </c>
      <c r="E24" s="13">
        <v>40</v>
      </c>
      <c r="F24" s="13">
        <f t="shared" si="0"/>
        <v>480000</v>
      </c>
    </row>
    <row r="25" spans="1:6">
      <c r="A25" s="8">
        <v>43008.367199074077</v>
      </c>
      <c r="B25" s="9" t="s">
        <v>17</v>
      </c>
      <c r="C25" s="9" t="s">
        <v>43</v>
      </c>
      <c r="D25" s="10">
        <v>13000</v>
      </c>
      <c r="E25" s="10">
        <v>10</v>
      </c>
      <c r="F25" s="10">
        <f t="shared" si="0"/>
        <v>130000</v>
      </c>
    </row>
    <row r="26" spans="1:6">
      <c r="A26" s="14">
        <v>43012.439583333333</v>
      </c>
      <c r="B26" s="15" t="s">
        <v>21</v>
      </c>
      <c r="C26" s="15" t="s">
        <v>44</v>
      </c>
      <c r="D26" s="16">
        <v>10000</v>
      </c>
      <c r="E26" s="16">
        <v>6</v>
      </c>
      <c r="F26" s="16">
        <f t="shared" si="0"/>
        <v>60000</v>
      </c>
    </row>
  </sheetData>
  <phoneticPr fontId="3" type="noConversion"/>
  <dataValidations count="1">
    <dataValidation type="whole" allowBlank="1" showInputMessage="1" showErrorMessage="1" errorTitle="유효하지 않음" error="1에서 30" sqref="E5:E26">
      <formula1>1</formula1>
      <formula2>30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F7" sqref="F7"/>
    </sheetView>
  </sheetViews>
  <sheetFormatPr defaultRowHeight="16.5"/>
  <cols>
    <col min="1" max="1" width="15" customWidth="1"/>
    <col min="2" max="2" width="17.5" customWidth="1"/>
    <col min="3" max="4" width="4.125" customWidth="1"/>
    <col min="5" max="5" width="12.625" customWidth="1"/>
    <col min="6" max="6" width="21.75" customWidth="1"/>
  </cols>
  <sheetData>
    <row r="1" spans="1:6">
      <c r="A1" s="18" t="s">
        <v>45</v>
      </c>
      <c r="B1" s="18"/>
      <c r="C1" s="18"/>
      <c r="D1" s="18"/>
      <c r="E1" s="18"/>
      <c r="F1" s="18"/>
    </row>
    <row r="2" spans="1:6">
      <c r="A2" s="18"/>
      <c r="B2" s="18"/>
      <c r="C2" s="18"/>
      <c r="D2" s="18"/>
      <c r="E2" s="18"/>
      <c r="F2" s="18"/>
    </row>
    <row r="3" spans="1:6">
      <c r="A3" s="19" t="s">
        <v>46</v>
      </c>
      <c r="B3" s="19"/>
      <c r="C3" s="19"/>
      <c r="D3" s="19"/>
      <c r="E3" s="19"/>
      <c r="F3" s="19"/>
    </row>
    <row r="5" spans="1:6" ht="15.75" customHeight="1">
      <c r="A5" s="7" t="s">
        <v>47</v>
      </c>
      <c r="B5" s="20">
        <v>10000000</v>
      </c>
      <c r="E5" s="7" t="s">
        <v>48</v>
      </c>
      <c r="F5" s="21">
        <v>0.05</v>
      </c>
    </row>
    <row r="6" spans="1:6" ht="15.75" customHeight="1">
      <c r="A6" s="7" t="s">
        <v>49</v>
      </c>
      <c r="B6" s="22">
        <v>0.1</v>
      </c>
      <c r="E6" s="7" t="s">
        <v>50</v>
      </c>
      <c r="F6" s="20">
        <v>30000000</v>
      </c>
    </row>
    <row r="7" spans="1:6" ht="15.75" customHeight="1">
      <c r="A7" s="7" t="s">
        <v>51</v>
      </c>
      <c r="B7" s="20">
        <f>B5+B5*B6</f>
        <v>11000000</v>
      </c>
      <c r="E7" s="7" t="s">
        <v>52</v>
      </c>
      <c r="F7">
        <v>5</v>
      </c>
    </row>
    <row r="8" spans="1:6">
      <c r="E8" s="7"/>
    </row>
    <row r="9" spans="1:6">
      <c r="E9" s="7" t="s">
        <v>53</v>
      </c>
      <c r="F9" s="23"/>
    </row>
  </sheetData>
  <mergeCells count="2">
    <mergeCell ref="A1:F2"/>
    <mergeCell ref="A3:F3"/>
  </mergeCells>
  <phoneticPr fontId="3" type="noConversion"/>
  <dataValidations count="1">
    <dataValidation type="whole" allowBlank="1" showInputMessage="1" showErrorMessage="1" errorTitle="유효하지 않음" error="1에서 10" sqref="F7">
      <formula1>1</formula1>
      <formula2>10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수입</vt:lpstr>
      <vt:lpstr>결재 계산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2018-05-18T02:31:08Z</dcterms:created>
  <dcterms:modified xsi:type="dcterms:W3CDTF">2020-09-10T07:50:45Z</dcterms:modified>
</cp:coreProperties>
</file>